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9395" windowHeight="7620"/>
  </bookViews>
  <sheets>
    <sheet name="NANO102_IOT_V1_1_0305" sheetId="1" r:id="rId1"/>
  </sheets>
  <definedNames>
    <definedName name="_xlnm._FilterDatabase" localSheetId="0" hidden="1">NANO102_IOT_V1_1_0305!$A$3:$E$3</definedName>
  </definedNames>
  <calcPr calcId="145621"/>
</workbook>
</file>

<file path=xl/calcChain.xml><?xml version="1.0" encoding="utf-8"?>
<calcChain xmlns="http://schemas.openxmlformats.org/spreadsheetml/2006/main">
  <c r="G45" i="1" l="1"/>
  <c r="G47" i="1" s="1"/>
  <c r="G48" i="1" s="1"/>
  <c r="G49" i="1" s="1"/>
  <c r="F49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6" i="1"/>
  <c r="G4" i="1"/>
</calcChain>
</file>

<file path=xl/sharedStrings.xml><?xml version="1.0" encoding="utf-8"?>
<sst xmlns="http://schemas.openxmlformats.org/spreadsheetml/2006/main" count="101" uniqueCount="100">
  <si>
    <t>Nano IoT EVB  Revised: Monday, March 09, 2015</t>
  </si>
  <si>
    <t>NANO102 MCU          Revision: V1.1</t>
  </si>
  <si>
    <t>Item</t>
  </si>
  <si>
    <t>Quantity</t>
  </si>
  <si>
    <t>Reference</t>
  </si>
  <si>
    <t>Part</t>
  </si>
  <si>
    <t>BUSY1,A14_LED1</t>
  </si>
  <si>
    <t>LED G</t>
  </si>
  <si>
    <t>BZ1</t>
  </si>
  <si>
    <t>BUZZER</t>
  </si>
  <si>
    <t>IDLE1,ICE2,B15_LED</t>
  </si>
  <si>
    <t>LED R</t>
  </si>
  <si>
    <t>0.1uF</t>
  </si>
  <si>
    <t>1uF</t>
  </si>
  <si>
    <t>C2</t>
  </si>
  <si>
    <t>2.2nF</t>
  </si>
  <si>
    <t>C4,C3</t>
  </si>
  <si>
    <t>10uF/10V</t>
  </si>
  <si>
    <t>C10,C9</t>
  </si>
  <si>
    <t>C12</t>
  </si>
  <si>
    <t>4.7uF</t>
  </si>
  <si>
    <t>D10_LED</t>
  </si>
  <si>
    <t>ICEC1,ICEC2</t>
  </si>
  <si>
    <t>20p</t>
  </si>
  <si>
    <t>ICED1</t>
  </si>
  <si>
    <t>SS24A</t>
  </si>
  <si>
    <t>ICEJ1</t>
  </si>
  <si>
    <t>mini USB 5pin</t>
  </si>
  <si>
    <t>ICERP1</t>
  </si>
  <si>
    <t>ICER1,R6,R10</t>
  </si>
  <si>
    <t>10K</t>
  </si>
  <si>
    <t>ICER2,RTDA3,ICER3</t>
  </si>
  <si>
    <t>ICEU1</t>
  </si>
  <si>
    <t>NUC12SRE3DN</t>
  </si>
  <si>
    <t>ICEX1</t>
  </si>
  <si>
    <t>12MHz</t>
  </si>
  <si>
    <t>ICP1</t>
  </si>
  <si>
    <t>LED Y</t>
  </si>
  <si>
    <t>J1</t>
  </si>
  <si>
    <t>Q1</t>
  </si>
  <si>
    <t>IR PHOTO NPN</t>
  </si>
  <si>
    <t>Q3,Q2</t>
  </si>
  <si>
    <t>SS8050</t>
  </si>
  <si>
    <t>RESET1</t>
  </si>
  <si>
    <t>SW PUSHBUTTON</t>
  </si>
  <si>
    <t>RP1</t>
  </si>
  <si>
    <t>8P4R-330</t>
  </si>
  <si>
    <t>RTDA1,RTCK1,RRSET1,R17</t>
  </si>
  <si>
    <t>100K</t>
  </si>
  <si>
    <t>RV1</t>
  </si>
  <si>
    <t>R2,R1</t>
  </si>
  <si>
    <t>4.7K</t>
  </si>
  <si>
    <t>R3,R4</t>
  </si>
  <si>
    <t>47K</t>
  </si>
  <si>
    <t>1K</t>
  </si>
  <si>
    <t>R8</t>
  </si>
  <si>
    <t>S1</t>
  </si>
  <si>
    <t>U1</t>
  </si>
  <si>
    <t>AMS1117-3.3</t>
  </si>
  <si>
    <t>U3</t>
  </si>
  <si>
    <t>NANO102ZC2AN</t>
  </si>
  <si>
    <t>U4</t>
  </si>
  <si>
    <t>MPU6050</t>
  </si>
  <si>
    <t>U6</t>
  </si>
  <si>
    <t>U7</t>
  </si>
  <si>
    <t>U8</t>
  </si>
  <si>
    <t>BMP280</t>
  </si>
  <si>
    <t>Y1</t>
  </si>
  <si>
    <t>C1,ICEC3,ICEC4,ICEC5,C7,C8</t>
    <phoneticPr fontId="18" type="noConversion"/>
  </si>
  <si>
    <t>ICECB1,CB1,ICECB2,CB2,CB5,C11</t>
    <phoneticPr fontId="18" type="noConversion"/>
  </si>
  <si>
    <t>MQ7</t>
    <phoneticPr fontId="18" type="noConversion"/>
  </si>
  <si>
    <t>2pin</t>
    <phoneticPr fontId="18" type="noConversion"/>
  </si>
  <si>
    <t>6p</t>
    <phoneticPr fontId="18" type="noConversion"/>
  </si>
  <si>
    <t>LED B</t>
    <phoneticPr fontId="18" type="noConversion"/>
  </si>
  <si>
    <t>綠</t>
    <phoneticPr fontId="18" type="noConversion"/>
  </si>
  <si>
    <t>紅</t>
    <phoneticPr fontId="18" type="noConversion"/>
  </si>
  <si>
    <t>藍</t>
    <phoneticPr fontId="18" type="noConversion"/>
  </si>
  <si>
    <t>HEADER(公)</t>
    <phoneticPr fontId="18" type="noConversion"/>
  </si>
  <si>
    <t>黃</t>
    <phoneticPr fontId="18" type="noConversion"/>
  </si>
  <si>
    <t>8P4R-510</t>
    <phoneticPr fontId="18" type="noConversion"/>
  </si>
  <si>
    <t>SUM</t>
    <phoneticPr fontId="18" type="noConversion"/>
  </si>
  <si>
    <t>3V</t>
    <phoneticPr fontId="18" type="noConversion"/>
  </si>
  <si>
    <t>NTD</t>
    <phoneticPr fontId="18" type="noConversion"/>
  </si>
  <si>
    <t>GL5516</t>
    <phoneticPr fontId="18" type="noConversion"/>
  </si>
  <si>
    <t>R7,R16</t>
    <phoneticPr fontId="18" type="noConversion"/>
  </si>
  <si>
    <t>RTDA2</t>
    <phoneticPr fontId="18" type="noConversion"/>
  </si>
  <si>
    <t>JP3</t>
    <phoneticPr fontId="18" type="noConversion"/>
  </si>
  <si>
    <t>母 Header 4X1</t>
    <phoneticPr fontId="18" type="noConversion"/>
  </si>
  <si>
    <t>V1.2</t>
    <phoneticPr fontId="18" type="noConversion"/>
  </si>
  <si>
    <t>JP6</t>
    <phoneticPr fontId="18" type="noConversion"/>
  </si>
  <si>
    <t>DHT11</t>
    <phoneticPr fontId="18" type="noConversion"/>
  </si>
  <si>
    <t>BT2710-29</t>
    <phoneticPr fontId="18" type="noConversion"/>
  </si>
  <si>
    <t>RAK415</t>
    <phoneticPr fontId="18" type="noConversion"/>
  </si>
  <si>
    <t>PCB</t>
    <phoneticPr fontId="18" type="noConversion"/>
  </si>
  <si>
    <t>PCBA</t>
    <phoneticPr fontId="18" type="noConversion"/>
  </si>
  <si>
    <t>NTD$</t>
    <phoneticPr fontId="18" type="noConversion"/>
  </si>
  <si>
    <t>USD$</t>
    <phoneticPr fontId="18" type="noConversion"/>
  </si>
  <si>
    <t>PCBA + OLED Module</t>
    <phoneticPr fontId="18" type="noConversion"/>
  </si>
  <si>
    <t>SMT + 加工+ 線材</t>
    <phoneticPr fontId="18" type="noConversion"/>
  </si>
  <si>
    <t>PCBA + 加工+ 線材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</si>
</sst>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b/>
      <sz val="18"/>
      <color theme="3"/>
      <name val="新細明體"/>
      <family val="2"/>
      <charset val="136"/>
      <scheme val="major"/>
    </font>
    <font>
      <b/>
      <sz val="15"/>
      <color theme="3"/>
      <name val="新細明體"/>
      <family val="2"/>
      <charset val="136"/>
      <scheme val="minor"/>
    </font>
    <font>
      <b/>
      <sz val="13"/>
      <color theme="3"/>
      <name val="新細明體"/>
      <family val="2"/>
      <charset val="136"/>
      <scheme val="minor"/>
    </font>
    <font>
      <b/>
      <sz val="11"/>
      <color theme="3"/>
      <name val="新細明體"/>
      <family val="2"/>
      <charset val="136"/>
      <scheme val="minor"/>
    </font>
    <font>
      <sz val="12"/>
      <color rgb="FF006100"/>
      <name val="新細明體"/>
      <family val="2"/>
      <charset val="136"/>
      <scheme val="minor"/>
    </font>
    <font>
      <sz val="12"/>
      <color rgb="FF9C0006"/>
      <name val="新細明體"/>
      <family val="2"/>
      <charset val="136"/>
      <scheme val="minor"/>
    </font>
    <font>
      <sz val="12"/>
      <color rgb="FF9C6500"/>
      <name val="新細明體"/>
      <family val="2"/>
      <charset val="136"/>
      <scheme val="minor"/>
    </font>
    <font>
      <sz val="12"/>
      <color rgb="FF3F3F76"/>
      <name val="新細明體"/>
      <family val="2"/>
      <charset val="136"/>
      <scheme val="minor"/>
    </font>
    <font>
      <b/>
      <sz val="12"/>
      <color rgb="FF3F3F3F"/>
      <name val="新細明體"/>
      <family val="2"/>
      <charset val="136"/>
      <scheme val="minor"/>
    </font>
    <font>
      <b/>
      <sz val="12"/>
      <color rgb="FFFA7D00"/>
      <name val="新細明體"/>
      <family val="2"/>
      <charset val="136"/>
      <scheme val="minor"/>
    </font>
    <font>
      <sz val="12"/>
      <color rgb="FFFA7D00"/>
      <name val="新細明體"/>
      <family val="2"/>
      <charset val="136"/>
      <scheme val="minor"/>
    </font>
    <font>
      <b/>
      <sz val="12"/>
      <color theme="0"/>
      <name val="新細明體"/>
      <family val="2"/>
      <charset val="136"/>
      <scheme val="minor"/>
    </font>
    <font>
      <sz val="12"/>
      <color rgb="FFFF0000"/>
      <name val="新細明體"/>
      <family val="2"/>
      <charset val="136"/>
      <scheme val="minor"/>
    </font>
    <font>
      <i/>
      <sz val="12"/>
      <color rgb="FF7F7F7F"/>
      <name val="新細明體"/>
      <family val="2"/>
      <charset val="136"/>
      <scheme val="minor"/>
    </font>
    <font>
      <b/>
      <sz val="12"/>
      <color theme="1"/>
      <name val="新細明體"/>
      <family val="2"/>
      <charset val="136"/>
      <scheme val="minor"/>
    </font>
    <font>
      <sz val="12"/>
      <color theme="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0" fillId="0" borderId="14" xfId="0" applyBorder="1">
      <alignment vertical="center"/>
    </xf>
    <xf numFmtId="0" fontId="0" fillId="0" borderId="15" xfId="0" applyBorder="1">
      <alignment vertical="center"/>
    </xf>
    <xf numFmtId="0" fontId="0" fillId="0" borderId="0" xfId="0" applyFill="1" applyBorder="1">
      <alignment vertical="center"/>
    </xf>
    <xf numFmtId="0" fontId="0" fillId="33" borderId="0" xfId="0" applyFill="1">
      <alignment vertical="center"/>
    </xf>
    <xf numFmtId="0" fontId="0" fillId="0" borderId="16" xfId="0" applyBorder="1">
      <alignment vertical="center"/>
    </xf>
    <xf numFmtId="0" fontId="0" fillId="0" borderId="17" xfId="0" applyBorder="1">
      <alignment vertical="center"/>
    </xf>
    <xf numFmtId="0" fontId="0" fillId="0" borderId="18" xfId="0" applyBorder="1">
      <alignment vertical="center"/>
    </xf>
    <xf numFmtId="0" fontId="0" fillId="0" borderId="10" xfId="0" applyFill="1" applyBorder="1">
      <alignment vertical="center"/>
    </xf>
    <xf numFmtId="0" fontId="0" fillId="0" borderId="19" xfId="0" applyFill="1" applyBorder="1">
      <alignment vertical="center"/>
    </xf>
  </cellXfs>
  <cellStyles count="42">
    <cellStyle name="20% - 輔色1" xfId="19" builtinId="30" customBuiltin="1"/>
    <cellStyle name="20% - 輔色2" xfId="23" builtinId="34" customBuiltin="1"/>
    <cellStyle name="20% - 輔色3" xfId="27" builtinId="38" customBuiltin="1"/>
    <cellStyle name="20% - 輔色4" xfId="31" builtinId="42" customBuiltin="1"/>
    <cellStyle name="20% - 輔色5" xfId="35" builtinId="46" customBuiltin="1"/>
    <cellStyle name="20% - 輔色6" xfId="39" builtinId="50" customBuiltin="1"/>
    <cellStyle name="40% - 輔色1" xfId="20" builtinId="31" customBuiltin="1"/>
    <cellStyle name="40% - 輔色2" xfId="24" builtinId="35" customBuiltin="1"/>
    <cellStyle name="40% - 輔色3" xfId="28" builtinId="39" customBuiltin="1"/>
    <cellStyle name="40% - 輔色4" xfId="32" builtinId="43" customBuiltin="1"/>
    <cellStyle name="40% - 輔色5" xfId="36" builtinId="47" customBuiltin="1"/>
    <cellStyle name="40% - 輔色6" xfId="40" builtinId="51" customBuiltin="1"/>
    <cellStyle name="60% - 輔色1" xfId="21" builtinId="32" customBuiltin="1"/>
    <cellStyle name="60% - 輔色2" xfId="25" builtinId="36" customBuiltin="1"/>
    <cellStyle name="60% - 輔色3" xfId="29" builtinId="40" customBuiltin="1"/>
    <cellStyle name="60% - 輔色4" xfId="33" builtinId="44" customBuiltin="1"/>
    <cellStyle name="60% - 輔色5" xfId="37" builtinId="48" customBuiltin="1"/>
    <cellStyle name="60% - 輔色6" xfId="41" builtinId="52" customBuiltin="1"/>
    <cellStyle name="一般" xfId="0" builtinId="0"/>
    <cellStyle name="中等" xfId="8" builtinId="28" customBuiltin="1"/>
    <cellStyle name="合計" xfId="17" builtinId="25" customBuiltin="1"/>
    <cellStyle name="好" xfId="6" builtinId="26" customBuiltin="1"/>
    <cellStyle name="計算方式" xfId="11" builtinId="22" customBuiltin="1"/>
    <cellStyle name="連結的儲存格" xfId="12" builtinId="24" customBuiltin="1"/>
    <cellStyle name="備註" xfId="15" builtinId="10" customBuiltin="1"/>
    <cellStyle name="說明文字" xfId="16" builtinId="53" customBuiltin="1"/>
    <cellStyle name="輔色1" xfId="18" builtinId="29" customBuiltin="1"/>
    <cellStyle name="輔色2" xfId="22" builtinId="33" customBuiltin="1"/>
    <cellStyle name="輔色3" xfId="26" builtinId="37" customBuiltin="1"/>
    <cellStyle name="輔色4" xfId="30" builtinId="41" customBuiltin="1"/>
    <cellStyle name="輔色5" xfId="34" builtinId="45" customBuiltin="1"/>
    <cellStyle name="輔色6" xfId="38" builtinId="49" customBuiltin="1"/>
    <cellStyle name="標題" xfId="1" builtinId="15" customBuiltin="1"/>
    <cellStyle name="標題 1" xfId="2" builtinId="16" customBuiltin="1"/>
    <cellStyle name="標題 2" xfId="3" builtinId="17" customBuiltin="1"/>
    <cellStyle name="標題 3" xfId="4" builtinId="18" customBuiltin="1"/>
    <cellStyle name="標題 4" xfId="5" builtinId="19" customBuiltin="1"/>
    <cellStyle name="輸入" xfId="9" builtinId="20" customBuiltin="1"/>
    <cellStyle name="輸出" xfId="10" builtinId="21" customBuiltin="1"/>
    <cellStyle name="檢查儲存格" xfId="13" builtinId="23" customBuiltin="1"/>
    <cellStyle name="壞" xfId="7" builtinId="27" customBuiltin="1"/>
    <cellStyle name="警告文字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tabSelected="1" workbookViewId="0">
      <selection activeCell="C53" sqref="C53"/>
    </sheetView>
  </sheetViews>
  <sheetFormatPr defaultRowHeight="16.5" x14ac:dyDescent="0.25"/>
  <cols>
    <col min="3" max="3" width="33" bestFit="1" customWidth="1"/>
    <col min="4" max="4" width="25.375" bestFit="1" customWidth="1"/>
  </cols>
  <sheetData>
    <row r="1" spans="1:7" x14ac:dyDescent="0.25">
      <c r="A1" t="s">
        <v>0</v>
      </c>
    </row>
    <row r="2" spans="1:7" ht="17.25" thickBot="1" x14ac:dyDescent="0.3">
      <c r="A2" t="s">
        <v>1</v>
      </c>
      <c r="C2" t="s">
        <v>88</v>
      </c>
    </row>
    <row r="3" spans="1:7" x14ac:dyDescent="0.25">
      <c r="A3" s="2" t="s">
        <v>2</v>
      </c>
      <c r="B3" s="3" t="s">
        <v>3</v>
      </c>
      <c r="C3" s="3" t="s">
        <v>4</v>
      </c>
      <c r="D3" s="3" t="s">
        <v>5</v>
      </c>
      <c r="E3" s="4"/>
      <c r="F3" s="7" t="s">
        <v>82</v>
      </c>
    </row>
    <row r="4" spans="1:7" x14ac:dyDescent="0.25">
      <c r="A4" s="5">
        <v>1</v>
      </c>
      <c r="B4" s="1">
        <v>2</v>
      </c>
      <c r="C4" s="1" t="s">
        <v>6</v>
      </c>
      <c r="D4" s="1" t="s">
        <v>7</v>
      </c>
      <c r="E4" s="6" t="s">
        <v>74</v>
      </c>
      <c r="F4">
        <v>0.4</v>
      </c>
      <c r="G4">
        <f>F4*B4</f>
        <v>0.8</v>
      </c>
    </row>
    <row r="5" spans="1:7" x14ac:dyDescent="0.25">
      <c r="A5" s="5">
        <v>2</v>
      </c>
      <c r="B5" s="1">
        <v>1</v>
      </c>
      <c r="C5" s="1" t="s">
        <v>8</v>
      </c>
      <c r="D5" s="1" t="s">
        <v>9</v>
      </c>
      <c r="E5" s="6" t="s">
        <v>81</v>
      </c>
      <c r="F5">
        <v>5</v>
      </c>
      <c r="G5">
        <f t="shared" ref="G5:G46" si="0">F5*B5</f>
        <v>5</v>
      </c>
    </row>
    <row r="6" spans="1:7" x14ac:dyDescent="0.25">
      <c r="A6" s="5">
        <v>3</v>
      </c>
      <c r="B6" s="1">
        <v>3</v>
      </c>
      <c r="C6" s="1" t="s">
        <v>10</v>
      </c>
      <c r="D6" s="1" t="s">
        <v>11</v>
      </c>
      <c r="E6" s="6" t="s">
        <v>75</v>
      </c>
      <c r="F6">
        <v>0.2</v>
      </c>
      <c r="G6">
        <f t="shared" si="0"/>
        <v>0.60000000000000009</v>
      </c>
    </row>
    <row r="7" spans="1:7" x14ac:dyDescent="0.25">
      <c r="A7" s="5">
        <v>4</v>
      </c>
      <c r="B7" s="1">
        <v>6</v>
      </c>
      <c r="C7" s="1" t="s">
        <v>69</v>
      </c>
      <c r="D7" s="1" t="s">
        <v>12</v>
      </c>
      <c r="E7" s="6"/>
      <c r="F7">
        <v>3.5000000000000003E-2</v>
      </c>
      <c r="G7">
        <f t="shared" si="0"/>
        <v>0.21000000000000002</v>
      </c>
    </row>
    <row r="8" spans="1:7" x14ac:dyDescent="0.25">
      <c r="A8" s="5">
        <v>5</v>
      </c>
      <c r="B8" s="1">
        <v>6</v>
      </c>
      <c r="C8" s="1" t="s">
        <v>68</v>
      </c>
      <c r="D8" s="1" t="s">
        <v>13</v>
      </c>
      <c r="E8" s="6"/>
      <c r="F8">
        <v>7.0000000000000007E-2</v>
      </c>
      <c r="G8">
        <f t="shared" si="0"/>
        <v>0.42000000000000004</v>
      </c>
    </row>
    <row r="9" spans="1:7" x14ac:dyDescent="0.25">
      <c r="A9" s="5">
        <v>6</v>
      </c>
      <c r="B9" s="1">
        <v>1</v>
      </c>
      <c r="C9" s="1" t="s">
        <v>14</v>
      </c>
      <c r="D9" s="1" t="s">
        <v>15</v>
      </c>
      <c r="E9" s="6"/>
      <c r="F9">
        <v>3.4000000000000002E-2</v>
      </c>
      <c r="G9">
        <f t="shared" si="0"/>
        <v>3.4000000000000002E-2</v>
      </c>
    </row>
    <row r="10" spans="1:7" x14ac:dyDescent="0.25">
      <c r="A10" s="5">
        <v>7</v>
      </c>
      <c r="B10" s="1">
        <v>2</v>
      </c>
      <c r="C10" s="1" t="s">
        <v>16</v>
      </c>
      <c r="D10" s="1" t="s">
        <v>17</v>
      </c>
      <c r="E10" s="6"/>
      <c r="F10">
        <v>1.5</v>
      </c>
      <c r="G10">
        <f t="shared" si="0"/>
        <v>3</v>
      </c>
    </row>
    <row r="11" spans="1:7" x14ac:dyDescent="0.25">
      <c r="A11" s="5">
        <v>8</v>
      </c>
      <c r="B11" s="1">
        <v>2</v>
      </c>
      <c r="C11" s="1" t="s">
        <v>18</v>
      </c>
      <c r="D11" s="1" t="s">
        <v>72</v>
      </c>
      <c r="E11" s="6"/>
      <c r="F11">
        <v>3.5999999999999997E-2</v>
      </c>
      <c r="G11">
        <f t="shared" si="0"/>
        <v>7.1999999999999995E-2</v>
      </c>
    </row>
    <row r="12" spans="1:7" x14ac:dyDescent="0.25">
      <c r="A12" s="5">
        <v>9</v>
      </c>
      <c r="B12" s="1">
        <v>1</v>
      </c>
      <c r="C12" s="1" t="s">
        <v>19</v>
      </c>
      <c r="D12" s="1" t="s">
        <v>20</v>
      </c>
      <c r="E12" s="6"/>
      <c r="F12">
        <v>0.12</v>
      </c>
      <c r="G12">
        <f t="shared" si="0"/>
        <v>0.12</v>
      </c>
    </row>
    <row r="13" spans="1:7" x14ac:dyDescent="0.25">
      <c r="A13" s="5">
        <v>10</v>
      </c>
      <c r="B13" s="1">
        <v>1</v>
      </c>
      <c r="C13" s="1" t="s">
        <v>21</v>
      </c>
      <c r="D13" s="1" t="s">
        <v>73</v>
      </c>
      <c r="E13" s="6" t="s">
        <v>76</v>
      </c>
      <c r="F13">
        <v>0.3</v>
      </c>
      <c r="G13">
        <f t="shared" si="0"/>
        <v>0.3</v>
      </c>
    </row>
    <row r="14" spans="1:7" x14ac:dyDescent="0.25">
      <c r="A14" s="5">
        <v>11</v>
      </c>
      <c r="B14" s="1">
        <v>2</v>
      </c>
      <c r="C14" s="1" t="s">
        <v>22</v>
      </c>
      <c r="D14" s="1" t="s">
        <v>23</v>
      </c>
      <c r="E14" s="6"/>
      <c r="F14">
        <v>3.5999999999999997E-2</v>
      </c>
      <c r="G14">
        <f t="shared" si="0"/>
        <v>7.1999999999999995E-2</v>
      </c>
    </row>
    <row r="15" spans="1:7" x14ac:dyDescent="0.25">
      <c r="A15" s="5">
        <v>12</v>
      </c>
      <c r="B15" s="1">
        <v>1</v>
      </c>
      <c r="C15" s="1" t="s">
        <v>24</v>
      </c>
      <c r="D15" s="1" t="s">
        <v>25</v>
      </c>
      <c r="E15" s="6"/>
      <c r="F15">
        <v>1.9</v>
      </c>
      <c r="G15">
        <f t="shared" si="0"/>
        <v>1.9</v>
      </c>
    </row>
    <row r="16" spans="1:7" x14ac:dyDescent="0.25">
      <c r="A16" s="5">
        <v>13</v>
      </c>
      <c r="B16" s="1">
        <v>1</v>
      </c>
      <c r="C16" s="1" t="s">
        <v>26</v>
      </c>
      <c r="D16" s="1" t="s">
        <v>27</v>
      </c>
      <c r="E16" s="6"/>
      <c r="F16">
        <v>3.5</v>
      </c>
      <c r="G16">
        <f t="shared" si="0"/>
        <v>3.5</v>
      </c>
    </row>
    <row r="17" spans="1:7" x14ac:dyDescent="0.25">
      <c r="A17" s="5">
        <v>14</v>
      </c>
      <c r="B17" s="1">
        <v>1</v>
      </c>
      <c r="C17" s="1" t="s">
        <v>28</v>
      </c>
      <c r="D17" s="1" t="s">
        <v>79</v>
      </c>
      <c r="E17" s="6"/>
      <c r="F17">
        <v>5.2999999999999999E-2</v>
      </c>
      <c r="G17">
        <f t="shared" si="0"/>
        <v>5.2999999999999999E-2</v>
      </c>
    </row>
    <row r="18" spans="1:7" x14ac:dyDescent="0.25">
      <c r="A18" s="5">
        <v>15</v>
      </c>
      <c r="B18" s="1">
        <v>3</v>
      </c>
      <c r="C18" s="1" t="s">
        <v>29</v>
      </c>
      <c r="D18" s="1" t="s">
        <v>30</v>
      </c>
      <c r="E18" s="6"/>
      <c r="F18">
        <v>1.2E-2</v>
      </c>
      <c r="G18">
        <f t="shared" si="0"/>
        <v>3.6000000000000004E-2</v>
      </c>
    </row>
    <row r="19" spans="1:7" x14ac:dyDescent="0.25">
      <c r="A19" s="5">
        <v>16</v>
      </c>
      <c r="B19" s="1">
        <v>3</v>
      </c>
      <c r="C19" s="1" t="s">
        <v>31</v>
      </c>
      <c r="D19" s="1">
        <v>33</v>
      </c>
      <c r="E19" s="6"/>
      <c r="F19">
        <v>1.2E-2</v>
      </c>
      <c r="G19">
        <f t="shared" si="0"/>
        <v>3.6000000000000004E-2</v>
      </c>
    </row>
    <row r="20" spans="1:7" x14ac:dyDescent="0.25">
      <c r="A20" s="5">
        <v>17</v>
      </c>
      <c r="B20" s="1">
        <v>1</v>
      </c>
      <c r="C20" s="1" t="s">
        <v>32</v>
      </c>
      <c r="D20" s="1" t="s">
        <v>33</v>
      </c>
      <c r="E20" s="6"/>
      <c r="F20">
        <v>30</v>
      </c>
      <c r="G20">
        <f t="shared" si="0"/>
        <v>30</v>
      </c>
    </row>
    <row r="21" spans="1:7" x14ac:dyDescent="0.25">
      <c r="A21" s="5">
        <v>18</v>
      </c>
      <c r="B21" s="1">
        <v>1</v>
      </c>
      <c r="C21" s="1" t="s">
        <v>34</v>
      </c>
      <c r="D21" s="1" t="s">
        <v>35</v>
      </c>
      <c r="E21" s="6"/>
      <c r="F21">
        <v>1.9</v>
      </c>
      <c r="G21">
        <f t="shared" si="0"/>
        <v>1.9</v>
      </c>
    </row>
    <row r="22" spans="1:7" x14ac:dyDescent="0.25">
      <c r="A22" s="5">
        <v>19</v>
      </c>
      <c r="B22" s="1">
        <v>1</v>
      </c>
      <c r="C22" s="1" t="s">
        <v>36</v>
      </c>
      <c r="D22" s="1" t="s">
        <v>37</v>
      </c>
      <c r="E22" s="6" t="s">
        <v>78</v>
      </c>
      <c r="F22">
        <v>0.4</v>
      </c>
      <c r="G22">
        <f t="shared" si="0"/>
        <v>0.4</v>
      </c>
    </row>
    <row r="23" spans="1:7" x14ac:dyDescent="0.25">
      <c r="A23" s="5">
        <v>20</v>
      </c>
      <c r="B23" s="1">
        <v>1</v>
      </c>
      <c r="C23" s="1" t="s">
        <v>38</v>
      </c>
      <c r="D23" s="1" t="s">
        <v>77</v>
      </c>
      <c r="E23" s="6"/>
      <c r="F23">
        <v>0.16700000000000001</v>
      </c>
      <c r="G23">
        <f t="shared" si="0"/>
        <v>0.16700000000000001</v>
      </c>
    </row>
    <row r="24" spans="1:7" x14ac:dyDescent="0.25">
      <c r="A24" s="5">
        <v>21</v>
      </c>
      <c r="B24" s="1">
        <v>1</v>
      </c>
      <c r="C24" s="1" t="s">
        <v>39</v>
      </c>
      <c r="D24" s="1" t="s">
        <v>40</v>
      </c>
      <c r="E24" s="6"/>
      <c r="F24">
        <v>2</v>
      </c>
      <c r="G24">
        <f t="shared" si="0"/>
        <v>2</v>
      </c>
    </row>
    <row r="25" spans="1:7" x14ac:dyDescent="0.25">
      <c r="A25" s="5">
        <v>22</v>
      </c>
      <c r="B25" s="1">
        <v>2</v>
      </c>
      <c r="C25" s="1" t="s">
        <v>41</v>
      </c>
      <c r="D25" s="1" t="s">
        <v>42</v>
      </c>
      <c r="E25" s="6"/>
      <c r="F25">
        <v>0.3</v>
      </c>
      <c r="G25">
        <f t="shared" si="0"/>
        <v>0.6</v>
      </c>
    </row>
    <row r="26" spans="1:7" x14ac:dyDescent="0.25">
      <c r="A26" s="5">
        <v>23</v>
      </c>
      <c r="B26" s="1">
        <v>1</v>
      </c>
      <c r="C26" s="1" t="s">
        <v>43</v>
      </c>
      <c r="D26" s="1" t="s">
        <v>44</v>
      </c>
      <c r="E26" s="6" t="s">
        <v>71</v>
      </c>
      <c r="F26">
        <v>1</v>
      </c>
      <c r="G26">
        <f t="shared" si="0"/>
        <v>1</v>
      </c>
    </row>
    <row r="27" spans="1:7" x14ac:dyDescent="0.25">
      <c r="A27" s="5">
        <v>24</v>
      </c>
      <c r="B27" s="1">
        <v>1</v>
      </c>
      <c r="C27" s="1" t="s">
        <v>45</v>
      </c>
      <c r="D27" s="1" t="s">
        <v>46</v>
      </c>
      <c r="E27" s="6"/>
      <c r="F27">
        <v>5.2999999999999999E-2</v>
      </c>
      <c r="G27">
        <f t="shared" si="0"/>
        <v>5.2999999999999999E-2</v>
      </c>
    </row>
    <row r="28" spans="1:7" x14ac:dyDescent="0.25">
      <c r="A28" s="5">
        <v>25</v>
      </c>
      <c r="B28" s="1">
        <v>4</v>
      </c>
      <c r="C28" s="1" t="s">
        <v>47</v>
      </c>
      <c r="D28" s="1" t="s">
        <v>48</v>
      </c>
      <c r="E28" s="6"/>
      <c r="F28">
        <v>1.2E-2</v>
      </c>
      <c r="G28">
        <f t="shared" si="0"/>
        <v>4.8000000000000001E-2</v>
      </c>
    </row>
    <row r="29" spans="1:7" x14ac:dyDescent="0.25">
      <c r="A29" s="5">
        <v>26</v>
      </c>
      <c r="B29" s="1">
        <v>1</v>
      </c>
      <c r="C29" s="1" t="s">
        <v>85</v>
      </c>
      <c r="D29" s="1">
        <v>0</v>
      </c>
      <c r="E29" s="6"/>
      <c r="F29">
        <v>1.2E-2</v>
      </c>
      <c r="G29">
        <f t="shared" si="0"/>
        <v>1.2E-2</v>
      </c>
    </row>
    <row r="30" spans="1:7" x14ac:dyDescent="0.25">
      <c r="A30" s="5">
        <v>27</v>
      </c>
      <c r="B30" s="1">
        <v>1</v>
      </c>
      <c r="C30" s="1" t="s">
        <v>49</v>
      </c>
      <c r="D30" s="1" t="s">
        <v>83</v>
      </c>
      <c r="E30" s="6"/>
      <c r="F30">
        <v>2</v>
      </c>
      <c r="G30">
        <f t="shared" si="0"/>
        <v>2</v>
      </c>
    </row>
    <row r="31" spans="1:7" x14ac:dyDescent="0.25">
      <c r="A31" s="5">
        <v>28</v>
      </c>
      <c r="B31" s="1">
        <v>2</v>
      </c>
      <c r="C31" s="1" t="s">
        <v>50</v>
      </c>
      <c r="D31" s="1" t="s">
        <v>51</v>
      </c>
      <c r="E31" s="6"/>
      <c r="F31">
        <v>1.2E-2</v>
      </c>
      <c r="G31">
        <f t="shared" si="0"/>
        <v>2.4E-2</v>
      </c>
    </row>
    <row r="32" spans="1:7" x14ac:dyDescent="0.25">
      <c r="A32" s="5">
        <v>29</v>
      </c>
      <c r="B32" s="1">
        <v>2</v>
      </c>
      <c r="C32" s="1" t="s">
        <v>52</v>
      </c>
      <c r="D32" s="1" t="s">
        <v>53</v>
      </c>
      <c r="E32" s="6"/>
      <c r="F32">
        <v>1.2E-2</v>
      </c>
      <c r="G32">
        <f t="shared" si="0"/>
        <v>2.4E-2</v>
      </c>
    </row>
    <row r="33" spans="1:8" x14ac:dyDescent="0.25">
      <c r="A33" s="5">
        <v>30</v>
      </c>
      <c r="B33" s="1">
        <v>2</v>
      </c>
      <c r="C33" s="1" t="s">
        <v>84</v>
      </c>
      <c r="D33" s="1" t="s">
        <v>54</v>
      </c>
      <c r="E33" s="6"/>
      <c r="F33">
        <v>1.2E-2</v>
      </c>
      <c r="G33">
        <f t="shared" si="0"/>
        <v>2.4E-2</v>
      </c>
    </row>
    <row r="34" spans="1:8" x14ac:dyDescent="0.25">
      <c r="A34" s="5">
        <v>31</v>
      </c>
      <c r="B34" s="1">
        <v>1</v>
      </c>
      <c r="C34" s="1" t="s">
        <v>55</v>
      </c>
      <c r="D34" s="1">
        <v>510</v>
      </c>
      <c r="E34" s="6"/>
      <c r="F34">
        <v>1.2E-2</v>
      </c>
      <c r="G34">
        <f t="shared" si="0"/>
        <v>1.2E-2</v>
      </c>
    </row>
    <row r="35" spans="1:8" x14ac:dyDescent="0.25">
      <c r="A35" s="5">
        <v>32</v>
      </c>
      <c r="B35" s="1">
        <v>1</v>
      </c>
      <c r="C35" s="1" t="s">
        <v>56</v>
      </c>
      <c r="D35" s="1" t="s">
        <v>70</v>
      </c>
      <c r="E35" s="6"/>
      <c r="F35">
        <v>78</v>
      </c>
      <c r="G35">
        <f t="shared" si="0"/>
        <v>78</v>
      </c>
    </row>
    <row r="36" spans="1:8" x14ac:dyDescent="0.25">
      <c r="A36" s="5">
        <v>33</v>
      </c>
      <c r="B36" s="1">
        <v>1</v>
      </c>
      <c r="C36" s="1" t="s">
        <v>57</v>
      </c>
      <c r="D36" s="1" t="s">
        <v>58</v>
      </c>
      <c r="E36" s="6"/>
      <c r="F36">
        <v>2.4</v>
      </c>
      <c r="G36">
        <f t="shared" si="0"/>
        <v>2.4</v>
      </c>
    </row>
    <row r="37" spans="1:8" x14ac:dyDescent="0.25">
      <c r="A37" s="5">
        <v>34</v>
      </c>
      <c r="B37" s="1">
        <v>1</v>
      </c>
      <c r="C37" s="1" t="s">
        <v>59</v>
      </c>
      <c r="D37" s="1" t="s">
        <v>60</v>
      </c>
      <c r="E37" s="6"/>
      <c r="F37">
        <v>30</v>
      </c>
      <c r="G37">
        <f t="shared" si="0"/>
        <v>30</v>
      </c>
    </row>
    <row r="38" spans="1:8" x14ac:dyDescent="0.25">
      <c r="A38" s="5">
        <v>35</v>
      </c>
      <c r="B38" s="1">
        <v>1</v>
      </c>
      <c r="C38" s="1" t="s">
        <v>61</v>
      </c>
      <c r="D38" s="1" t="s">
        <v>62</v>
      </c>
      <c r="E38" s="6"/>
      <c r="F38">
        <v>70</v>
      </c>
      <c r="G38">
        <f t="shared" si="0"/>
        <v>70</v>
      </c>
    </row>
    <row r="39" spans="1:8" x14ac:dyDescent="0.25">
      <c r="A39" s="5">
        <v>36</v>
      </c>
      <c r="B39" s="1">
        <v>1</v>
      </c>
      <c r="C39" s="1" t="s">
        <v>63</v>
      </c>
      <c r="D39" s="1" t="s">
        <v>92</v>
      </c>
      <c r="E39" s="6"/>
      <c r="F39" s="8">
        <v>186</v>
      </c>
      <c r="G39">
        <f t="shared" si="0"/>
        <v>186</v>
      </c>
    </row>
    <row r="40" spans="1:8" x14ac:dyDescent="0.25">
      <c r="A40" s="5">
        <v>37</v>
      </c>
      <c r="B40" s="1">
        <v>1</v>
      </c>
      <c r="C40" s="1" t="s">
        <v>64</v>
      </c>
      <c r="D40" s="1" t="s">
        <v>91</v>
      </c>
      <c r="E40" s="6"/>
      <c r="F40">
        <v>165</v>
      </c>
      <c r="G40">
        <f t="shared" si="0"/>
        <v>165</v>
      </c>
    </row>
    <row r="41" spans="1:8" x14ac:dyDescent="0.25">
      <c r="A41" s="5">
        <v>38</v>
      </c>
      <c r="B41" s="1">
        <v>1</v>
      </c>
      <c r="C41" s="1" t="s">
        <v>65</v>
      </c>
      <c r="D41" s="1" t="s">
        <v>66</v>
      </c>
      <c r="E41" s="6"/>
      <c r="F41">
        <v>57</v>
      </c>
      <c r="G41">
        <f t="shared" si="0"/>
        <v>57</v>
      </c>
    </row>
    <row r="42" spans="1:8" x14ac:dyDescent="0.25">
      <c r="A42" s="9">
        <v>39</v>
      </c>
      <c r="B42" s="10">
        <v>1</v>
      </c>
      <c r="C42" s="10" t="s">
        <v>67</v>
      </c>
      <c r="D42" s="10">
        <v>32768</v>
      </c>
      <c r="E42" s="11"/>
      <c r="F42" s="7">
        <v>1.7</v>
      </c>
      <c r="G42">
        <f t="shared" si="0"/>
        <v>1.7</v>
      </c>
    </row>
    <row r="43" spans="1:8" x14ac:dyDescent="0.25">
      <c r="A43" s="12">
        <v>40</v>
      </c>
      <c r="B43" s="12">
        <v>1</v>
      </c>
      <c r="C43" s="12" t="s">
        <v>86</v>
      </c>
      <c r="D43" s="12" t="s">
        <v>87</v>
      </c>
      <c r="E43" s="1"/>
      <c r="F43" s="12">
        <v>1.1499999999999999</v>
      </c>
      <c r="G43" s="1">
        <f t="shared" si="0"/>
        <v>1.1499999999999999</v>
      </c>
    </row>
    <row r="44" spans="1:8" x14ac:dyDescent="0.25">
      <c r="A44" s="12">
        <v>41</v>
      </c>
      <c r="B44" s="12">
        <v>1</v>
      </c>
      <c r="C44" s="12" t="s">
        <v>89</v>
      </c>
      <c r="D44" s="12" t="s">
        <v>90</v>
      </c>
      <c r="E44" s="1"/>
      <c r="F44" s="12">
        <v>36</v>
      </c>
      <c r="G44" s="1">
        <f t="shared" si="0"/>
        <v>36</v>
      </c>
    </row>
    <row r="45" spans="1:8" x14ac:dyDescent="0.25">
      <c r="A45" s="12"/>
      <c r="B45" s="12">
        <v>1</v>
      </c>
      <c r="C45" s="13"/>
      <c r="D45" s="12" t="s">
        <v>98</v>
      </c>
      <c r="E45" s="1"/>
      <c r="F45" s="12"/>
      <c r="G45" s="1">
        <f>78+20+9</f>
        <v>107</v>
      </c>
    </row>
    <row r="46" spans="1:8" x14ac:dyDescent="0.25">
      <c r="A46" s="12"/>
      <c r="B46" s="12">
        <v>1</v>
      </c>
      <c r="C46" s="13"/>
      <c r="D46" s="12" t="s">
        <v>93</v>
      </c>
      <c r="E46" s="1"/>
      <c r="F46" s="12">
        <v>43</v>
      </c>
      <c r="G46" s="1">
        <f t="shared" si="0"/>
        <v>43</v>
      </c>
    </row>
    <row r="47" spans="1:8" x14ac:dyDescent="0.25">
      <c r="D47" s="12" t="s">
        <v>94</v>
      </c>
      <c r="E47" s="1" t="s">
        <v>80</v>
      </c>
      <c r="F47" s="1"/>
      <c r="G47" s="1">
        <f>SUM(G4:G46)</f>
        <v>831.66700000000003</v>
      </c>
      <c r="H47" t="s">
        <v>95</v>
      </c>
    </row>
    <row r="48" spans="1:8" x14ac:dyDescent="0.25">
      <c r="D48" s="12" t="s">
        <v>99</v>
      </c>
      <c r="E48" s="1"/>
      <c r="F48" s="1"/>
      <c r="G48" s="1">
        <f>G47/30</f>
        <v>27.722233333333335</v>
      </c>
      <c r="H48" t="s">
        <v>96</v>
      </c>
    </row>
    <row r="49" spans="4:8" x14ac:dyDescent="0.25">
      <c r="D49" s="1" t="s">
        <v>97</v>
      </c>
      <c r="E49" s="1"/>
      <c r="F49" s="1">
        <f>150/30</f>
        <v>5</v>
      </c>
      <c r="G49" s="1">
        <f>G48+F49</f>
        <v>32.722233333333335</v>
      </c>
      <c r="H49" t="s">
        <v>96</v>
      </c>
    </row>
  </sheetData>
  <autoFilter ref="A3:E3"/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NANO102_IOT_V1_1_0305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吳wright</dc:creator>
  <cp:lastModifiedBy>wright</cp:lastModifiedBy>
  <dcterms:created xsi:type="dcterms:W3CDTF">2015-03-18T04:57:22Z</dcterms:created>
  <dcterms:modified xsi:type="dcterms:W3CDTF">2015-04-22T10:43:26Z</dcterms:modified>
</cp:coreProperties>
</file>